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5" yWindow="30" windowWidth="28725" windowHeight="15570" activeTab="2"/>
  </bookViews>
  <sheets>
    <sheet name="2022" sheetId="15" r:id="rId1"/>
    <sheet name="2023" sheetId="18" r:id="rId2"/>
    <sheet name="2024" sheetId="19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19" l="1"/>
  <c r="M14" i="19"/>
  <c r="L14" i="19"/>
  <c r="K14" i="19"/>
  <c r="J14" i="19"/>
  <c r="I14" i="19"/>
  <c r="H14" i="19"/>
  <c r="G14" i="19"/>
  <c r="F14" i="19"/>
  <c r="E14" i="19"/>
  <c r="C14" i="19"/>
  <c r="O13" i="19"/>
  <c r="D13" i="19"/>
  <c r="O11" i="19"/>
  <c r="O10" i="19"/>
  <c r="D10" i="19"/>
  <c r="D9" i="19"/>
  <c r="O8" i="19"/>
  <c r="D8" i="19" s="1"/>
  <c r="O7" i="19"/>
  <c r="O6" i="19"/>
  <c r="O5" i="19"/>
  <c r="D5" i="19" s="1"/>
  <c r="N14" i="18"/>
  <c r="M14" i="18"/>
  <c r="L14" i="18"/>
  <c r="K14" i="18"/>
  <c r="J14" i="18"/>
  <c r="I14" i="18"/>
  <c r="H14" i="18"/>
  <c r="G14" i="18"/>
  <c r="F14" i="18"/>
  <c r="E14" i="18"/>
  <c r="C14" i="18"/>
  <c r="O13" i="18"/>
  <c r="D13" i="18" s="1"/>
  <c r="O11" i="18"/>
  <c r="O10" i="18"/>
  <c r="D10" i="18" s="1"/>
  <c r="D9" i="18"/>
  <c r="O8" i="18"/>
  <c r="D8" i="18"/>
  <c r="O7" i="18"/>
  <c r="O6" i="18"/>
  <c r="O5" i="18"/>
  <c r="O14" i="18" s="1"/>
  <c r="D5" i="18"/>
  <c r="O14" i="19" l="1"/>
  <c r="C14" i="15"/>
  <c r="D8" i="15" l="1"/>
  <c r="D9" i="15"/>
  <c r="D10" i="15"/>
  <c r="O10" i="15" l="1"/>
  <c r="O6" i="15"/>
  <c r="O5" i="15"/>
  <c r="D5" i="15" s="1"/>
  <c r="O13" i="15"/>
  <c r="D13" i="15" s="1"/>
  <c r="O7" i="15"/>
  <c r="N14" i="15"/>
  <c r="K14" i="15"/>
  <c r="J14" i="15"/>
  <c r="H14" i="15"/>
  <c r="F14" i="15"/>
  <c r="E14" i="15"/>
  <c r="O8" i="15"/>
  <c r="O11" i="15"/>
  <c r="I14" i="15"/>
  <c r="L14" i="15"/>
  <c r="M14" i="15"/>
  <c r="O14" i="15" l="1"/>
  <c r="G14" i="15"/>
</calcChain>
</file>

<file path=xl/sharedStrings.xml><?xml version="1.0" encoding="utf-8"?>
<sst xmlns="http://schemas.openxmlformats.org/spreadsheetml/2006/main" count="88" uniqueCount="32">
  <si>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</si>
  <si>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</si>
  <si>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</si>
  <si>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</si>
  <si>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</si>
  <si>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</si>
  <si>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</si>
  <si>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</si>
  <si>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</si>
  <si>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</si>
  <si>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</si>
  <si>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</si>
  <si>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</si>
  <si>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</si>
  <si>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</si>
  <si>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</si>
  <si>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Итого затраты, руб.</t>
  </si>
  <si>
    <t>Спортивная подготовка по олимпийским видам спорта, плавание этап начальной подготовки</t>
  </si>
  <si>
    <t>Спортивная подготовка по олимпийским видам спорта, плавание тренировочный этап (спортивной специализации)</t>
  </si>
  <si>
    <t>Спортивная подготовка по олимпийским видам спорта, легкая атлетика этап начальной подготовки</t>
  </si>
  <si>
    <t>Спортивная подготовка по олимпийским видам спорта, легкая атлетика тренировочный этап (спортивной специализации)</t>
  </si>
  <si>
    <t>Спортивная подготовка по олимпийским видам спорта, футбол этап начальной подготовки</t>
  </si>
  <si>
    <t>Спортивная подготовка по олимпийским видам спорта, футбол тренировочный этап (спортивной специализации)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</si>
  <si>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</si>
  <si>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Спортивная подготовка по неолимпийским видам спорта, подводный спорт этап начальной подготовки</t>
  </si>
  <si>
    <t>Спортивная подготовка по неолимпийским видам спорта, подводный спорт тренировочный этап (спортивной специализации)</t>
  </si>
  <si>
    <t>Объем муниципальных услуг (работ), чел.</t>
  </si>
  <si>
    <t xml:space="preserve">
</t>
  </si>
  <si>
    <t>Приложение
к постановлению Администрации
Раменского городского округа
от ________________    № ________</t>
  </si>
  <si>
    <t>Расчет базовых нормативов затрат на 2022 год на оказание муниципальных услуг (выполнение работ) муниципального бюджетного учреждения спорта Спортивная школа "Сатурн"</t>
  </si>
  <si>
    <t>Расчет базовых нормативов затрат на 2024 год на оказание муниципальных услуг (выполнение работ) муниципального бюджетного учреждения спорта Спортивная школа "Сатурн"</t>
  </si>
  <si>
    <t>Расчет базовых нормативов затрат на 2023 год на оказание муниципальных услуг (выполнение работ) муниципального бюджетного учреждения спорта Спортивная школа "Сатурн"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</si>
</sst>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"/>
      <family val="1"/>
    </font>
    <font>
      <sz val="9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0" fillId="0" borderId="0" xfId="0" applyNumberFormat="1"/>
    <xf numFmtId="0" fontId="1" fillId="0" borderId="0" xfId="0" applyFont="1" applyBorder="1"/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" fontId="0" fillId="0" borderId="0" xfId="0" applyNumberFormat="1" applyFill="1"/>
    <xf numFmtId="0" fontId="2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opLeftCell="A13" zoomScale="115" zoomScaleNormal="115" workbookViewId="0">
      <selection activeCell="H5" sqref="H5"/>
    </sheetView>
  </sheetViews>
  <sheetFormatPr defaultRowHeight="15" x14ac:dyDescent="0.25"/>
  <cols>
    <col min="1" max="1" width="4" customWidth="1"/>
    <col min="2" max="2" width="15.140625" customWidth="1"/>
    <col min="3" max="3" width="8.28515625" customWidth="1"/>
    <col min="4" max="4" width="13.42578125" customWidth="1"/>
    <col min="5" max="5" width="13.7109375" customWidth="1"/>
    <col min="6" max="6" width="12.85546875" customWidth="1"/>
    <col min="7" max="7" width="11.85546875" customWidth="1"/>
    <col min="8" max="8" width="15.42578125" customWidth="1"/>
    <col min="9" max="9" width="16.5703125" customWidth="1"/>
    <col min="10" max="10" width="12.5703125" customWidth="1"/>
    <col min="11" max="11" width="10.85546875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6.85546875" customWidth="1"/>
    <col min="18" max="18" width="14.140625" bestFit="1" customWidth="1"/>
    <col min="19" max="19" width="12.42578125" bestFit="1" customWidth="1"/>
  </cols>
  <sheetData>
    <row r="1" spans="1:19" ht="69.7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2" t="s">
        <v>27</v>
      </c>
      <c r="L1" s="22"/>
      <c r="M1" s="23" t="s">
        <v>28</v>
      </c>
      <c r="N1" s="23"/>
      <c r="O1" s="23"/>
    </row>
    <row r="2" spans="1:19" ht="31.5" customHeight="1" x14ac:dyDescent="0.25">
      <c r="A2" s="30" t="s">
        <v>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9" ht="42.75" customHeight="1" x14ac:dyDescent="0.25">
      <c r="A3" s="15" t="s">
        <v>4</v>
      </c>
      <c r="B3" s="15" t="s">
        <v>0</v>
      </c>
      <c r="C3" s="15" t="s">
        <v>26</v>
      </c>
      <c r="D3" s="15" t="s">
        <v>2</v>
      </c>
      <c r="E3" s="15" t="s">
        <v>3</v>
      </c>
      <c r="F3" s="18"/>
      <c r="G3" s="18"/>
      <c r="H3" s="15" t="s">
        <v>8</v>
      </c>
      <c r="I3" s="15"/>
      <c r="J3" s="15"/>
      <c r="K3" s="19"/>
      <c r="L3" s="19"/>
      <c r="M3" s="19"/>
      <c r="N3" s="19"/>
      <c r="O3" s="20" t="s">
        <v>16</v>
      </c>
    </row>
    <row r="4" spans="1:19" ht="153" customHeight="1" x14ac:dyDescent="0.25">
      <c r="A4" s="16"/>
      <c r="B4" s="16"/>
      <c r="C4" s="17"/>
      <c r="D4" s="16"/>
      <c r="E4" s="12" t="s">
        <v>5</v>
      </c>
      <c r="F4" s="12" t="s">
        <v>6</v>
      </c>
      <c r="G4" s="12" t="s">
        <v>7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21"/>
    </row>
    <row r="5" spans="1:19" ht="93" customHeight="1" x14ac:dyDescent="0.25">
      <c r="A5" s="25">
        <v>1</v>
      </c>
      <c r="B5" s="3" t="s">
        <v>17</v>
      </c>
      <c r="C5" s="8">
        <v>70</v>
      </c>
      <c r="D5" s="28">
        <f>O5/C5</f>
        <v>31272.05</v>
      </c>
      <c r="E5" s="9">
        <v>492073.56</v>
      </c>
      <c r="F5" s="9"/>
      <c r="G5" s="9">
        <v>1696969.94</v>
      </c>
      <c r="H5" s="9"/>
      <c r="I5" s="9"/>
      <c r="J5" s="9"/>
      <c r="K5" s="9"/>
      <c r="L5" s="9"/>
      <c r="M5" s="9"/>
      <c r="N5" s="13"/>
      <c r="O5" s="13">
        <f t="shared" ref="O5:O11" si="0">E5+F5+G5+H5+I5+J5+K5+L5+M5+N5</f>
        <v>2189043.5</v>
      </c>
      <c r="P5" s="6"/>
      <c r="Q5" s="5"/>
      <c r="R5" s="7"/>
    </row>
    <row r="6" spans="1:19" ht="98.25" customHeight="1" x14ac:dyDescent="0.25">
      <c r="A6" s="25">
        <v>2</v>
      </c>
      <c r="B6" s="3" t="s">
        <v>18</v>
      </c>
      <c r="C6" s="8">
        <v>76</v>
      </c>
      <c r="D6" s="28">
        <v>90806.38</v>
      </c>
      <c r="E6" s="9">
        <v>3919678.4</v>
      </c>
      <c r="F6" s="9"/>
      <c r="G6" s="9">
        <v>1842423.94</v>
      </c>
      <c r="H6" s="9"/>
      <c r="I6" s="9"/>
      <c r="J6" s="9"/>
      <c r="K6" s="9">
        <v>277849.46000000002</v>
      </c>
      <c r="L6" s="9"/>
      <c r="M6" s="9"/>
      <c r="N6" s="9">
        <v>861333.08</v>
      </c>
      <c r="O6" s="9">
        <f t="shared" si="0"/>
        <v>6901284.8799999999</v>
      </c>
      <c r="P6" s="6"/>
      <c r="Q6" s="5"/>
      <c r="R6" s="7"/>
      <c r="S6" s="1"/>
    </row>
    <row r="7" spans="1:19" ht="87" customHeight="1" x14ac:dyDescent="0.25">
      <c r="A7" s="25">
        <v>3</v>
      </c>
      <c r="B7" s="3" t="s">
        <v>19</v>
      </c>
      <c r="C7" s="8">
        <v>45</v>
      </c>
      <c r="D7" s="28">
        <v>28930.59</v>
      </c>
      <c r="E7" s="9">
        <v>1227258.72</v>
      </c>
      <c r="F7" s="9"/>
      <c r="G7" s="9">
        <v>8305.2000000000007</v>
      </c>
      <c r="H7" s="9">
        <v>7811.71</v>
      </c>
      <c r="I7" s="9">
        <v>49576.95</v>
      </c>
      <c r="J7" s="9">
        <v>6219</v>
      </c>
      <c r="K7" s="9"/>
      <c r="L7" s="9">
        <v>1839.38</v>
      </c>
      <c r="M7" s="9">
        <v>865.59</v>
      </c>
      <c r="N7" s="9"/>
      <c r="O7" s="9">
        <f t="shared" si="0"/>
        <v>1301876.5499999998</v>
      </c>
      <c r="P7" s="6"/>
      <c r="Q7" s="5"/>
      <c r="R7" s="7"/>
    </row>
    <row r="8" spans="1:19" ht="120" customHeight="1" x14ac:dyDescent="0.25">
      <c r="A8" s="25">
        <v>4</v>
      </c>
      <c r="B8" s="3" t="s">
        <v>20</v>
      </c>
      <c r="C8" s="8">
        <v>97</v>
      </c>
      <c r="D8" s="28">
        <f t="shared" ref="D8:D10" si="1">O8/C8</f>
        <v>65112.460000000014</v>
      </c>
      <c r="E8" s="9">
        <v>4701111.2</v>
      </c>
      <c r="F8" s="9"/>
      <c r="G8" s="9">
        <v>17901.939999999999</v>
      </c>
      <c r="H8" s="9">
        <v>16838.23</v>
      </c>
      <c r="I8" s="9">
        <v>106865.87</v>
      </c>
      <c r="J8" s="9">
        <v>13405.4</v>
      </c>
      <c r="K8" s="9">
        <v>354623.27</v>
      </c>
      <c r="L8" s="9">
        <v>3964.39</v>
      </c>
      <c r="M8" s="9">
        <v>1865.31</v>
      </c>
      <c r="N8" s="9">
        <v>1099333.01</v>
      </c>
      <c r="O8" s="9">
        <f t="shared" si="0"/>
        <v>6315908.620000001</v>
      </c>
      <c r="P8" s="6"/>
      <c r="Q8" s="5"/>
      <c r="R8" s="7"/>
    </row>
    <row r="9" spans="1:19" ht="87.75" customHeight="1" x14ac:dyDescent="0.25">
      <c r="A9" s="25">
        <v>5</v>
      </c>
      <c r="B9" s="3" t="s">
        <v>21</v>
      </c>
      <c r="C9" s="8">
        <v>109</v>
      </c>
      <c r="D9" s="28">
        <f t="shared" si="1"/>
        <v>23000.92</v>
      </c>
      <c r="E9" s="9">
        <v>692061.12</v>
      </c>
      <c r="F9" s="9"/>
      <c r="G9" s="9">
        <v>1654415.56</v>
      </c>
      <c r="H9" s="9">
        <v>18921.310000000001</v>
      </c>
      <c r="I9" s="9">
        <v>120086.39</v>
      </c>
      <c r="J9" s="9">
        <v>15065</v>
      </c>
      <c r="K9" s="9"/>
      <c r="L9" s="9">
        <v>4454.83</v>
      </c>
      <c r="M9" s="9">
        <v>2096.0700000000002</v>
      </c>
      <c r="N9" s="9"/>
      <c r="O9" s="9">
        <v>2507100.2799999998</v>
      </c>
      <c r="P9" s="6"/>
      <c r="Q9" s="5"/>
      <c r="R9" s="7"/>
    </row>
    <row r="10" spans="1:19" ht="120" customHeight="1" x14ac:dyDescent="0.25">
      <c r="A10" s="25">
        <v>6</v>
      </c>
      <c r="B10" s="3" t="s">
        <v>22</v>
      </c>
      <c r="C10" s="8">
        <v>283</v>
      </c>
      <c r="D10" s="28">
        <f t="shared" si="1"/>
        <v>55861.060000000005</v>
      </c>
      <c r="E10" s="9">
        <v>12475875.24</v>
      </c>
      <c r="F10" s="9"/>
      <c r="G10" s="9">
        <v>52229.120000000003</v>
      </c>
      <c r="H10" s="9">
        <v>49125.97</v>
      </c>
      <c r="I10" s="9">
        <v>311783.93</v>
      </c>
      <c r="J10" s="9">
        <v>39110.6</v>
      </c>
      <c r="K10" s="9">
        <v>1034622.53</v>
      </c>
      <c r="L10" s="9">
        <v>11566.21</v>
      </c>
      <c r="M10" s="9">
        <v>5442.09</v>
      </c>
      <c r="N10" s="9">
        <v>1828924.29</v>
      </c>
      <c r="O10" s="13">
        <f>E10+F10+G10+H10+I10+J10+K10+L10+M10+N10</f>
        <v>15808679.98</v>
      </c>
      <c r="P10" s="6"/>
      <c r="Q10" s="5"/>
      <c r="R10" s="7"/>
    </row>
    <row r="11" spans="1:19" ht="85.5" customHeight="1" x14ac:dyDescent="0.25">
      <c r="A11" s="25">
        <v>7</v>
      </c>
      <c r="B11" s="3" t="s">
        <v>24</v>
      </c>
      <c r="C11" s="8">
        <v>10</v>
      </c>
      <c r="D11" s="28">
        <v>37341.33</v>
      </c>
      <c r="E11" s="13">
        <v>130986.88</v>
      </c>
      <c r="F11" s="13"/>
      <c r="G11" s="13">
        <v>242426.42</v>
      </c>
      <c r="H11" s="13"/>
      <c r="I11" s="13"/>
      <c r="J11" s="13"/>
      <c r="K11" s="13"/>
      <c r="L11" s="13"/>
      <c r="M11" s="13"/>
      <c r="N11" s="13"/>
      <c r="O11" s="13">
        <f t="shared" si="0"/>
        <v>373413.30000000005</v>
      </c>
      <c r="P11" s="6"/>
      <c r="Q11" s="5"/>
      <c r="R11" s="7"/>
    </row>
    <row r="12" spans="1:19" ht="98.25" customHeight="1" x14ac:dyDescent="0.25">
      <c r="A12" s="25">
        <v>8</v>
      </c>
      <c r="B12" s="3" t="s">
        <v>25</v>
      </c>
      <c r="C12" s="8">
        <v>9</v>
      </c>
      <c r="D12" s="28">
        <v>83226.490000000005</v>
      </c>
      <c r="E12" s="13">
        <v>395309.2</v>
      </c>
      <c r="F12" s="13"/>
      <c r="G12" s="13">
        <v>218823.05</v>
      </c>
      <c r="H12" s="13"/>
      <c r="I12" s="13"/>
      <c r="J12" s="13"/>
      <c r="K12" s="13">
        <v>32904.74</v>
      </c>
      <c r="L12" s="13"/>
      <c r="M12" s="13"/>
      <c r="N12" s="13">
        <v>102001.42</v>
      </c>
      <c r="O12" s="13">
        <v>749038.41</v>
      </c>
      <c r="P12" s="6"/>
      <c r="Q12" s="5"/>
      <c r="R12" s="7"/>
    </row>
    <row r="13" spans="1:19" ht="127.5" customHeight="1" x14ac:dyDescent="0.25">
      <c r="A13" s="25">
        <v>9</v>
      </c>
      <c r="B13" s="3" t="s">
        <v>23</v>
      </c>
      <c r="C13" s="8">
        <v>41198</v>
      </c>
      <c r="D13" s="28">
        <f t="shared" ref="D13" si="2">O13/C13</f>
        <v>1512.2599999999998</v>
      </c>
      <c r="E13" s="9"/>
      <c r="F13" s="9"/>
      <c r="G13" s="9">
        <v>7320887.6299999999</v>
      </c>
      <c r="H13" s="9">
        <v>7151709.1799999997</v>
      </c>
      <c r="I13" s="9">
        <v>45361584.539999999</v>
      </c>
      <c r="J13" s="9"/>
      <c r="K13" s="9"/>
      <c r="L13" s="9">
        <v>1678175.19</v>
      </c>
      <c r="M13" s="9">
        <v>789730.94</v>
      </c>
      <c r="N13" s="13"/>
      <c r="O13" s="13">
        <f>E13+F13+G13+H13+I13+J13+K13+L13+M13+N13</f>
        <v>62302087.479999989</v>
      </c>
      <c r="P13" s="6"/>
      <c r="Q13" s="5"/>
    </row>
    <row r="14" spans="1:19" ht="23.25" customHeight="1" x14ac:dyDescent="0.25">
      <c r="A14" s="24"/>
      <c r="B14" s="4" t="s">
        <v>1</v>
      </c>
      <c r="C14" s="26">
        <f>SUM(C5:C13)</f>
        <v>41897</v>
      </c>
      <c r="D14" s="9"/>
      <c r="E14" s="27">
        <f>SUM(E5:E13)</f>
        <v>24034354.319999997</v>
      </c>
      <c r="F14" s="27">
        <f>SUM(F5:F13)</f>
        <v>0</v>
      </c>
      <c r="G14" s="27">
        <f>G13+G12+G11+G10+G9+G8+G7+G6+G5</f>
        <v>13054382.799999997</v>
      </c>
      <c r="H14" s="27">
        <f>SUM(H5:H13)</f>
        <v>7244406.3999999994</v>
      </c>
      <c r="I14" s="27">
        <f t="shared" ref="I14:M14" si="3">I13+I12+I11+I10+I9+I8+I7+I6+I5</f>
        <v>45949897.68</v>
      </c>
      <c r="J14" s="27">
        <f>SUM(J5:J13)</f>
        <v>73800</v>
      </c>
      <c r="K14" s="27">
        <f>SUM(K5:K13)</f>
        <v>1700000</v>
      </c>
      <c r="L14" s="27">
        <f t="shared" si="3"/>
        <v>1699999.9999999998</v>
      </c>
      <c r="M14" s="27">
        <f t="shared" si="3"/>
        <v>799999.99999999988</v>
      </c>
      <c r="N14" s="27">
        <f>SUM(N5:N13)</f>
        <v>3891591.8</v>
      </c>
      <c r="O14" s="29">
        <f>SUM(O5:O13)</f>
        <v>98448432.999999985</v>
      </c>
      <c r="P14" s="6"/>
      <c r="Q14" s="1"/>
      <c r="R14" s="1"/>
    </row>
    <row r="15" spans="1:19" x14ac:dyDescent="0.25">
      <c r="C15" s="10"/>
      <c r="D15" s="10"/>
      <c r="E15" s="10"/>
      <c r="F15" s="10"/>
      <c r="G15" s="11"/>
      <c r="H15" s="11"/>
      <c r="I15" s="10"/>
      <c r="J15" s="10"/>
      <c r="K15" s="11"/>
      <c r="L15" s="10"/>
      <c r="M15" s="10"/>
      <c r="N15" s="10"/>
      <c r="O15" s="11"/>
      <c r="P15" s="1"/>
    </row>
    <row r="16" spans="1:19" x14ac:dyDescent="0.25">
      <c r="E16" s="1"/>
      <c r="F16" s="1"/>
      <c r="H16" s="1"/>
      <c r="I16" s="1"/>
      <c r="J16" s="1"/>
      <c r="L16" s="1"/>
      <c r="M16" s="1"/>
      <c r="N16" s="1"/>
      <c r="P16" s="1"/>
    </row>
    <row r="18" spans="8:12" x14ac:dyDescent="0.25">
      <c r="L18" s="1"/>
    </row>
    <row r="19" spans="8:12" x14ac:dyDescent="0.25">
      <c r="H19" s="1"/>
      <c r="L19" s="1"/>
    </row>
  </sheetData>
  <mergeCells count="9">
    <mergeCell ref="A2:O2"/>
    <mergeCell ref="A3:A4"/>
    <mergeCell ref="B3:B4"/>
    <mergeCell ref="C3:C4"/>
    <mergeCell ref="D3:D4"/>
    <mergeCell ref="E3:G3"/>
    <mergeCell ref="H3:N3"/>
    <mergeCell ref="O3:O4"/>
    <mergeCell ref="M1:O1"/>
  </mergeCells>
  <pageMargins left="0.39370078740157483" right="0" top="0.55118110236220474" bottom="0.78740157480314965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zoomScale="115" zoomScaleNormal="115" workbookViewId="0">
      <selection activeCell="Q4" sqref="Q4"/>
    </sheetView>
  </sheetViews>
  <sheetFormatPr defaultRowHeight="15" x14ac:dyDescent="0.25"/>
  <cols>
    <col min="1" max="1" width="4" customWidth="1"/>
    <col min="2" max="2" width="15.140625" customWidth="1"/>
    <col min="3" max="3" width="8.28515625" customWidth="1"/>
    <col min="4" max="4" width="13.42578125" customWidth="1"/>
    <col min="5" max="5" width="13.7109375" customWidth="1"/>
    <col min="6" max="6" width="12.85546875" customWidth="1"/>
    <col min="7" max="7" width="11.85546875" customWidth="1"/>
    <col min="8" max="8" width="15.42578125" customWidth="1"/>
    <col min="9" max="9" width="16.5703125" customWidth="1"/>
    <col min="10" max="10" width="12.5703125" customWidth="1"/>
    <col min="11" max="11" width="10.85546875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6.85546875" customWidth="1"/>
    <col min="18" max="18" width="14.140625" bestFit="1" customWidth="1"/>
    <col min="19" max="19" width="12.42578125" bestFit="1" customWidth="1"/>
  </cols>
  <sheetData>
    <row r="1" spans="1:19" ht="21.7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2" t="s">
        <v>27</v>
      </c>
      <c r="L1" s="22"/>
      <c r="M1" s="23"/>
      <c r="N1" s="23"/>
      <c r="O1" s="23"/>
    </row>
    <row r="2" spans="1:19" ht="31.5" customHeight="1" x14ac:dyDescent="0.25">
      <c r="A2" s="30" t="s">
        <v>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9" ht="42.75" customHeight="1" x14ac:dyDescent="0.25">
      <c r="A3" s="15" t="s">
        <v>4</v>
      </c>
      <c r="B3" s="15" t="s">
        <v>0</v>
      </c>
      <c r="C3" s="15" t="s">
        <v>26</v>
      </c>
      <c r="D3" s="15" t="s">
        <v>2</v>
      </c>
      <c r="E3" s="15" t="s">
        <v>3</v>
      </c>
      <c r="F3" s="18"/>
      <c r="G3" s="18"/>
      <c r="H3" s="15" t="s">
        <v>8</v>
      </c>
      <c r="I3" s="15"/>
      <c r="J3" s="15"/>
      <c r="K3" s="19"/>
      <c r="L3" s="19"/>
      <c r="M3" s="19"/>
      <c r="N3" s="19"/>
      <c r="O3" s="20" t="s">
        <v>16</v>
      </c>
    </row>
    <row r="4" spans="1:19" ht="153" customHeight="1" x14ac:dyDescent="0.25">
      <c r="A4" s="16"/>
      <c r="B4" s="16"/>
      <c r="C4" s="17"/>
      <c r="D4" s="16"/>
      <c r="E4" s="14" t="s">
        <v>5</v>
      </c>
      <c r="F4" s="14" t="s">
        <v>6</v>
      </c>
      <c r="G4" s="14" t="s">
        <v>7</v>
      </c>
      <c r="H4" s="14" t="s">
        <v>9</v>
      </c>
      <c r="I4" s="14" t="s">
        <v>10</v>
      </c>
      <c r="J4" s="14" t="s">
        <v>11</v>
      </c>
      <c r="K4" s="14" t="s">
        <v>12</v>
      </c>
      <c r="L4" s="14" t="s">
        <v>13</v>
      </c>
      <c r="M4" s="14" t="s">
        <v>14</v>
      </c>
      <c r="N4" s="14" t="s">
        <v>15</v>
      </c>
      <c r="O4" s="21"/>
    </row>
    <row r="5" spans="1:19" ht="93" customHeight="1" x14ac:dyDescent="0.25">
      <c r="A5" s="25">
        <v>1</v>
      </c>
      <c r="B5" s="3" t="s">
        <v>17</v>
      </c>
      <c r="C5" s="8">
        <v>70</v>
      </c>
      <c r="D5" s="28">
        <f>O5/C5</f>
        <v>31272.05</v>
      </c>
      <c r="E5" s="9">
        <v>492073.56</v>
      </c>
      <c r="F5" s="9"/>
      <c r="G5" s="9">
        <v>1696969.94</v>
      </c>
      <c r="H5" s="9"/>
      <c r="I5" s="9"/>
      <c r="J5" s="9"/>
      <c r="K5" s="9"/>
      <c r="L5" s="9"/>
      <c r="M5" s="9"/>
      <c r="N5" s="13"/>
      <c r="O5" s="13">
        <f t="shared" ref="O5:O11" si="0">E5+F5+G5+H5+I5+J5+K5+L5+M5+N5</f>
        <v>2189043.5</v>
      </c>
      <c r="P5" s="6"/>
      <c r="Q5" s="5"/>
      <c r="R5" s="7"/>
    </row>
    <row r="6" spans="1:19" ht="98.25" customHeight="1" x14ac:dyDescent="0.25">
      <c r="A6" s="25">
        <v>2</v>
      </c>
      <c r="B6" s="3" t="s">
        <v>18</v>
      </c>
      <c r="C6" s="8">
        <v>76</v>
      </c>
      <c r="D6" s="28">
        <v>90806.38</v>
      </c>
      <c r="E6" s="9">
        <v>3919678.4</v>
      </c>
      <c r="F6" s="9"/>
      <c r="G6" s="9">
        <v>1842423.94</v>
      </c>
      <c r="H6" s="9"/>
      <c r="I6" s="9"/>
      <c r="J6" s="9"/>
      <c r="K6" s="9">
        <v>277849.46000000002</v>
      </c>
      <c r="L6" s="9"/>
      <c r="M6" s="9"/>
      <c r="N6" s="9">
        <v>861333.08</v>
      </c>
      <c r="O6" s="9">
        <f t="shared" si="0"/>
        <v>6901284.8799999999</v>
      </c>
      <c r="P6" s="6"/>
      <c r="Q6" s="5"/>
      <c r="R6" s="7"/>
      <c r="S6" s="1"/>
    </row>
    <row r="7" spans="1:19" ht="87" customHeight="1" x14ac:dyDescent="0.25">
      <c r="A7" s="25">
        <v>3</v>
      </c>
      <c r="B7" s="3" t="s">
        <v>19</v>
      </c>
      <c r="C7" s="8">
        <v>45</v>
      </c>
      <c r="D7" s="28">
        <v>28930.59</v>
      </c>
      <c r="E7" s="9">
        <v>1227258.72</v>
      </c>
      <c r="F7" s="9"/>
      <c r="G7" s="9">
        <v>8305.2000000000007</v>
      </c>
      <c r="H7" s="9">
        <v>7811.71</v>
      </c>
      <c r="I7" s="9">
        <v>49576.95</v>
      </c>
      <c r="J7" s="9">
        <v>6219</v>
      </c>
      <c r="K7" s="9"/>
      <c r="L7" s="9">
        <v>1839.38</v>
      </c>
      <c r="M7" s="9">
        <v>865.59</v>
      </c>
      <c r="N7" s="9"/>
      <c r="O7" s="9">
        <f t="shared" si="0"/>
        <v>1301876.5499999998</v>
      </c>
      <c r="P7" s="6"/>
      <c r="Q7" s="5"/>
      <c r="R7" s="7"/>
    </row>
    <row r="8" spans="1:19" ht="120" customHeight="1" x14ac:dyDescent="0.25">
      <c r="A8" s="25">
        <v>4</v>
      </c>
      <c r="B8" s="3" t="s">
        <v>20</v>
      </c>
      <c r="C8" s="8">
        <v>97</v>
      </c>
      <c r="D8" s="28">
        <f t="shared" ref="D8:D10" si="1">O8/C8</f>
        <v>65112.460000000014</v>
      </c>
      <c r="E8" s="9">
        <v>4701111.2</v>
      </c>
      <c r="F8" s="9"/>
      <c r="G8" s="9">
        <v>17901.939999999999</v>
      </c>
      <c r="H8" s="9">
        <v>16838.23</v>
      </c>
      <c r="I8" s="9">
        <v>106865.87</v>
      </c>
      <c r="J8" s="9">
        <v>13405.4</v>
      </c>
      <c r="K8" s="9">
        <v>354623.27</v>
      </c>
      <c r="L8" s="9">
        <v>3964.39</v>
      </c>
      <c r="M8" s="9">
        <v>1865.31</v>
      </c>
      <c r="N8" s="9">
        <v>1099333.01</v>
      </c>
      <c r="O8" s="9">
        <f t="shared" si="0"/>
        <v>6315908.620000001</v>
      </c>
      <c r="P8" s="6"/>
      <c r="Q8" s="5"/>
      <c r="R8" s="7"/>
    </row>
    <row r="9" spans="1:19" ht="87.75" customHeight="1" x14ac:dyDescent="0.25">
      <c r="A9" s="25">
        <v>5</v>
      </c>
      <c r="B9" s="3" t="s">
        <v>21</v>
      </c>
      <c r="C9" s="8">
        <v>109</v>
      </c>
      <c r="D9" s="28">
        <f t="shared" si="1"/>
        <v>23000.92</v>
      </c>
      <c r="E9" s="9">
        <v>692061.12</v>
      </c>
      <c r="F9" s="9"/>
      <c r="G9" s="9">
        <v>1654415.56</v>
      </c>
      <c r="H9" s="9">
        <v>18921.310000000001</v>
      </c>
      <c r="I9" s="9">
        <v>120086.39</v>
      </c>
      <c r="J9" s="9">
        <v>15065</v>
      </c>
      <c r="K9" s="9"/>
      <c r="L9" s="9">
        <v>4454.83</v>
      </c>
      <c r="M9" s="9">
        <v>2096.0700000000002</v>
      </c>
      <c r="N9" s="9"/>
      <c r="O9" s="9">
        <v>2507100.2799999998</v>
      </c>
      <c r="P9" s="6"/>
      <c r="Q9" s="5"/>
      <c r="R9" s="7"/>
    </row>
    <row r="10" spans="1:19" ht="120" customHeight="1" x14ac:dyDescent="0.25">
      <c r="A10" s="25">
        <v>6</v>
      </c>
      <c r="B10" s="3" t="s">
        <v>22</v>
      </c>
      <c r="C10" s="8">
        <v>283</v>
      </c>
      <c r="D10" s="28">
        <f t="shared" si="1"/>
        <v>55861.060000000005</v>
      </c>
      <c r="E10" s="9">
        <v>12475875.24</v>
      </c>
      <c r="F10" s="9"/>
      <c r="G10" s="9">
        <v>52229.120000000003</v>
      </c>
      <c r="H10" s="9">
        <v>49125.97</v>
      </c>
      <c r="I10" s="9">
        <v>311783.93</v>
      </c>
      <c r="J10" s="9">
        <v>39110.6</v>
      </c>
      <c r="K10" s="9">
        <v>1034622.53</v>
      </c>
      <c r="L10" s="9">
        <v>11566.21</v>
      </c>
      <c r="M10" s="9">
        <v>5442.09</v>
      </c>
      <c r="N10" s="9">
        <v>1828924.29</v>
      </c>
      <c r="O10" s="13">
        <f>E10+F10+G10+H10+I10+J10+K10+L10+M10+N10</f>
        <v>15808679.98</v>
      </c>
      <c r="P10" s="6"/>
      <c r="Q10" s="5"/>
      <c r="R10" s="7"/>
    </row>
    <row r="11" spans="1:19" ht="85.5" customHeight="1" x14ac:dyDescent="0.25">
      <c r="A11" s="25">
        <v>7</v>
      </c>
      <c r="B11" s="3" t="s">
        <v>24</v>
      </c>
      <c r="C11" s="8">
        <v>10</v>
      </c>
      <c r="D11" s="28">
        <v>37341.33</v>
      </c>
      <c r="E11" s="13">
        <v>130986.88</v>
      </c>
      <c r="F11" s="13"/>
      <c r="G11" s="13">
        <v>242426.42</v>
      </c>
      <c r="H11" s="13"/>
      <c r="I11" s="13"/>
      <c r="J11" s="13"/>
      <c r="K11" s="13"/>
      <c r="L11" s="13"/>
      <c r="M11" s="13"/>
      <c r="N11" s="13"/>
      <c r="O11" s="13">
        <f t="shared" si="0"/>
        <v>373413.30000000005</v>
      </c>
      <c r="P11" s="6"/>
      <c r="Q11" s="5"/>
      <c r="R11" s="7"/>
    </row>
    <row r="12" spans="1:19" ht="98.25" customHeight="1" x14ac:dyDescent="0.25">
      <c r="A12" s="25">
        <v>8</v>
      </c>
      <c r="B12" s="3" t="s">
        <v>25</v>
      </c>
      <c r="C12" s="8">
        <v>9</v>
      </c>
      <c r="D12" s="28">
        <v>83226.490000000005</v>
      </c>
      <c r="E12" s="13">
        <v>395309.2</v>
      </c>
      <c r="F12" s="13"/>
      <c r="G12" s="13">
        <v>218823.05</v>
      </c>
      <c r="H12" s="13"/>
      <c r="I12" s="13"/>
      <c r="J12" s="13"/>
      <c r="K12" s="13">
        <v>32904.74</v>
      </c>
      <c r="L12" s="13"/>
      <c r="M12" s="13"/>
      <c r="N12" s="13">
        <v>102001.42</v>
      </c>
      <c r="O12" s="13">
        <v>749038.41</v>
      </c>
      <c r="P12" s="6"/>
      <c r="Q12" s="5"/>
      <c r="R12" s="7"/>
    </row>
    <row r="13" spans="1:19" ht="127.5" customHeight="1" x14ac:dyDescent="0.25">
      <c r="A13" s="25">
        <v>9</v>
      </c>
      <c r="B13" s="3" t="s">
        <v>23</v>
      </c>
      <c r="C13" s="8">
        <v>41198</v>
      </c>
      <c r="D13" s="28">
        <f t="shared" ref="D13" si="2">O13/C13</f>
        <v>1512.2599999999998</v>
      </c>
      <c r="E13" s="9"/>
      <c r="F13" s="9"/>
      <c r="G13" s="9">
        <v>7320887.6299999999</v>
      </c>
      <c r="H13" s="9">
        <v>7151709.1799999997</v>
      </c>
      <c r="I13" s="9">
        <v>45361584.539999999</v>
      </c>
      <c r="J13" s="9"/>
      <c r="K13" s="9"/>
      <c r="L13" s="9">
        <v>1678175.19</v>
      </c>
      <c r="M13" s="9">
        <v>789730.94</v>
      </c>
      <c r="N13" s="13"/>
      <c r="O13" s="13">
        <f>E13+F13+G13+H13+I13+J13+K13+L13+M13+N13</f>
        <v>62302087.479999989</v>
      </c>
      <c r="P13" s="6"/>
      <c r="Q13" s="5"/>
    </row>
    <row r="14" spans="1:19" ht="23.25" customHeight="1" x14ac:dyDescent="0.25">
      <c r="A14" s="24"/>
      <c r="B14" s="4" t="s">
        <v>1</v>
      </c>
      <c r="C14" s="26">
        <f>SUM(C5:C13)</f>
        <v>41897</v>
      </c>
      <c r="D14" s="9"/>
      <c r="E14" s="27">
        <f>SUM(E5:E13)</f>
        <v>24034354.319999997</v>
      </c>
      <c r="F14" s="27">
        <f>SUM(F5:F13)</f>
        <v>0</v>
      </c>
      <c r="G14" s="27">
        <f>G13+G12+G11+G10+G9+G8+G7+G6+G5</f>
        <v>13054382.799999997</v>
      </c>
      <c r="H14" s="27">
        <f>SUM(H5:H13)</f>
        <v>7244406.3999999994</v>
      </c>
      <c r="I14" s="27">
        <f t="shared" ref="I14:M14" si="3">I13+I12+I11+I10+I9+I8+I7+I6+I5</f>
        <v>45949897.68</v>
      </c>
      <c r="J14" s="27">
        <f>SUM(J5:J13)</f>
        <v>73800</v>
      </c>
      <c r="K14" s="27">
        <f>SUM(K5:K13)</f>
        <v>1700000</v>
      </c>
      <c r="L14" s="27">
        <f t="shared" si="3"/>
        <v>1699999.9999999998</v>
      </c>
      <c r="M14" s="27">
        <f t="shared" si="3"/>
        <v>799999.99999999988</v>
      </c>
      <c r="N14" s="27">
        <f>SUM(N5:N13)</f>
        <v>3891591.8</v>
      </c>
      <c r="O14" s="29">
        <f>SUM(O5:O13)</f>
        <v>98448432.999999985</v>
      </c>
      <c r="P14" s="6"/>
      <c r="Q14" s="1"/>
      <c r="R14" s="1"/>
    </row>
    <row r="15" spans="1:19" x14ac:dyDescent="0.25">
      <c r="C15" s="10"/>
      <c r="D15" s="10"/>
      <c r="E15" s="10"/>
      <c r="F15" s="10"/>
      <c r="G15" s="11"/>
      <c r="H15" s="11"/>
      <c r="I15" s="10"/>
      <c r="J15" s="10"/>
      <c r="K15" s="11"/>
      <c r="L15" s="10"/>
      <c r="M15" s="10"/>
      <c r="N15" s="10"/>
      <c r="O15" s="11"/>
      <c r="P15" s="1"/>
    </row>
    <row r="16" spans="1:19" x14ac:dyDescent="0.25">
      <c r="E16" s="1"/>
      <c r="F16" s="1"/>
      <c r="H16" s="1"/>
      <c r="I16" s="1"/>
      <c r="J16" s="1"/>
      <c r="L16" s="1"/>
      <c r="M16" s="1"/>
      <c r="N16" s="1"/>
      <c r="P16" s="1"/>
    </row>
    <row r="18" spans="8:12" x14ac:dyDescent="0.25">
      <c r="L18" s="1"/>
    </row>
    <row r="19" spans="8:12" x14ac:dyDescent="0.25">
      <c r="H19" s="1"/>
      <c r="L19" s="1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topLeftCell="A13" zoomScale="115" zoomScaleNormal="115" workbookViewId="0">
      <selection activeCell="Q3" sqref="Q3"/>
    </sheetView>
  </sheetViews>
  <sheetFormatPr defaultRowHeight="15" x14ac:dyDescent="0.25"/>
  <cols>
    <col min="1" max="1" width="4" customWidth="1"/>
    <col min="2" max="2" width="15.140625" customWidth="1"/>
    <col min="3" max="3" width="8.28515625" customWidth="1"/>
    <col min="4" max="4" width="13.42578125" customWidth="1"/>
    <col min="5" max="5" width="13.7109375" customWidth="1"/>
    <col min="6" max="6" width="12.85546875" customWidth="1"/>
    <col min="7" max="7" width="11.85546875" customWidth="1"/>
    <col min="8" max="8" width="15.42578125" customWidth="1"/>
    <col min="9" max="9" width="16.5703125" customWidth="1"/>
    <col min="10" max="10" width="12.5703125" customWidth="1"/>
    <col min="11" max="11" width="10.85546875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6.85546875" customWidth="1"/>
    <col min="18" max="18" width="14.140625" bestFit="1" customWidth="1"/>
    <col min="19" max="19" width="12.42578125" bestFit="1" customWidth="1"/>
  </cols>
  <sheetData>
    <row r="1" spans="1:19" ht="24.7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2" t="s">
        <v>27</v>
      </c>
      <c r="L1" s="22"/>
      <c r="M1" s="23"/>
      <c r="N1" s="23"/>
      <c r="O1" s="23"/>
    </row>
    <row r="2" spans="1:19" ht="31.5" customHeight="1" x14ac:dyDescent="0.25">
      <c r="A2" s="30" t="s">
        <v>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9" ht="42.75" customHeight="1" x14ac:dyDescent="0.25">
      <c r="A3" s="15" t="s">
        <v>4</v>
      </c>
      <c r="B3" s="15" t="s">
        <v>0</v>
      </c>
      <c r="C3" s="15" t="s">
        <v>26</v>
      </c>
      <c r="D3" s="15" t="s">
        <v>2</v>
      </c>
      <c r="E3" s="15" t="s">
        <v>3</v>
      </c>
      <c r="F3" s="18"/>
      <c r="G3" s="18"/>
      <c r="H3" s="15" t="s">
        <v>8</v>
      </c>
      <c r="I3" s="15"/>
      <c r="J3" s="15"/>
      <c r="K3" s="19"/>
      <c r="L3" s="19"/>
      <c r="M3" s="19"/>
      <c r="N3" s="19"/>
      <c r="O3" s="20" t="s">
        <v>16</v>
      </c>
    </row>
    <row r="4" spans="1:19" ht="153" customHeight="1" x14ac:dyDescent="0.25">
      <c r="A4" s="16"/>
      <c r="B4" s="16"/>
      <c r="C4" s="17"/>
      <c r="D4" s="16"/>
      <c r="E4" s="14" t="s">
        <v>5</v>
      </c>
      <c r="F4" s="14" t="s">
        <v>6</v>
      </c>
      <c r="G4" s="14" t="s">
        <v>7</v>
      </c>
      <c r="H4" s="14" t="s">
        <v>9</v>
      </c>
      <c r="I4" s="14" t="s">
        <v>10</v>
      </c>
      <c r="J4" s="14" t="s">
        <v>11</v>
      </c>
      <c r="K4" s="14" t="s">
        <v>12</v>
      </c>
      <c r="L4" s="14" t="s">
        <v>13</v>
      </c>
      <c r="M4" s="14" t="s">
        <v>14</v>
      </c>
      <c r="N4" s="14" t="s">
        <v>15</v>
      </c>
      <c r="O4" s="21"/>
    </row>
    <row r="5" spans="1:19" ht="93" customHeight="1" x14ac:dyDescent="0.25">
      <c r="A5" s="25">
        <v>1</v>
      </c>
      <c r="B5" s="3" t="s">
        <v>17</v>
      </c>
      <c r="C5" s="8">
        <v>70</v>
      </c>
      <c r="D5" s="28">
        <f>O5/C5</f>
        <v>31272.05</v>
      </c>
      <c r="E5" s="9">
        <v>492073.56</v>
      </c>
      <c r="F5" s="9"/>
      <c r="G5" s="9">
        <v>1696969.94</v>
      </c>
      <c r="H5" s="9"/>
      <c r="I5" s="9"/>
      <c r="J5" s="9"/>
      <c r="K5" s="9"/>
      <c r="L5" s="9"/>
      <c r="M5" s="9"/>
      <c r="N5" s="13"/>
      <c r="O5" s="13">
        <f t="shared" ref="O5:O11" si="0">E5+F5+G5+H5+I5+J5+K5+L5+M5+N5</f>
        <v>2189043.5</v>
      </c>
      <c r="P5" s="6"/>
      <c r="Q5" s="5"/>
      <c r="R5" s="7"/>
    </row>
    <row r="6" spans="1:19" ht="98.25" customHeight="1" x14ac:dyDescent="0.25">
      <c r="A6" s="25">
        <v>2</v>
      </c>
      <c r="B6" s="3" t="s">
        <v>18</v>
      </c>
      <c r="C6" s="8">
        <v>76</v>
      </c>
      <c r="D6" s="28">
        <v>90806.38</v>
      </c>
      <c r="E6" s="9">
        <v>3919678.4</v>
      </c>
      <c r="F6" s="9"/>
      <c r="G6" s="9">
        <v>1842423.94</v>
      </c>
      <c r="H6" s="9"/>
      <c r="I6" s="9"/>
      <c r="J6" s="9"/>
      <c r="K6" s="9">
        <v>277849.46000000002</v>
      </c>
      <c r="L6" s="9"/>
      <c r="M6" s="9"/>
      <c r="N6" s="9">
        <v>861333.08</v>
      </c>
      <c r="O6" s="9">
        <f t="shared" si="0"/>
        <v>6901284.8799999999</v>
      </c>
      <c r="P6" s="6"/>
      <c r="Q6" s="5"/>
      <c r="R6" s="7"/>
      <c r="S6" s="1"/>
    </row>
    <row r="7" spans="1:19" ht="87" customHeight="1" x14ac:dyDescent="0.25">
      <c r="A7" s="25">
        <v>3</v>
      </c>
      <c r="B7" s="3" t="s">
        <v>19</v>
      </c>
      <c r="C7" s="8">
        <v>45</v>
      </c>
      <c r="D7" s="28">
        <v>28930.59</v>
      </c>
      <c r="E7" s="9">
        <v>1227258.72</v>
      </c>
      <c r="F7" s="9"/>
      <c r="G7" s="9">
        <v>8305.2000000000007</v>
      </c>
      <c r="H7" s="9">
        <v>7811.71</v>
      </c>
      <c r="I7" s="9">
        <v>49576.95</v>
      </c>
      <c r="J7" s="9">
        <v>6219</v>
      </c>
      <c r="K7" s="9"/>
      <c r="L7" s="9">
        <v>1839.38</v>
      </c>
      <c r="M7" s="9">
        <v>865.59</v>
      </c>
      <c r="N7" s="9"/>
      <c r="O7" s="9">
        <f t="shared" si="0"/>
        <v>1301876.5499999998</v>
      </c>
      <c r="P7" s="6"/>
      <c r="Q7" s="5"/>
      <c r="R7" s="7"/>
    </row>
    <row r="8" spans="1:19" ht="120" customHeight="1" x14ac:dyDescent="0.25">
      <c r="A8" s="25">
        <v>4</v>
      </c>
      <c r="B8" s="3" t="s">
        <v>20</v>
      </c>
      <c r="C8" s="8">
        <v>97</v>
      </c>
      <c r="D8" s="28">
        <f t="shared" ref="D8:D10" si="1">O8/C8</f>
        <v>65112.460000000014</v>
      </c>
      <c r="E8" s="9">
        <v>4701111.2</v>
      </c>
      <c r="F8" s="9"/>
      <c r="G8" s="9">
        <v>17901.939999999999</v>
      </c>
      <c r="H8" s="9">
        <v>16838.23</v>
      </c>
      <c r="I8" s="9">
        <v>106865.87</v>
      </c>
      <c r="J8" s="9">
        <v>13405.4</v>
      </c>
      <c r="K8" s="9">
        <v>354623.27</v>
      </c>
      <c r="L8" s="9">
        <v>3964.39</v>
      </c>
      <c r="M8" s="9">
        <v>1865.31</v>
      </c>
      <c r="N8" s="9">
        <v>1099333.01</v>
      </c>
      <c r="O8" s="9">
        <f t="shared" si="0"/>
        <v>6315908.620000001</v>
      </c>
      <c r="P8" s="6"/>
      <c r="Q8" s="5"/>
      <c r="R8" s="7"/>
    </row>
    <row r="9" spans="1:19" ht="87.75" customHeight="1" x14ac:dyDescent="0.25">
      <c r="A9" s="25">
        <v>5</v>
      </c>
      <c r="B9" s="3" t="s">
        <v>21</v>
      </c>
      <c r="C9" s="8">
        <v>109</v>
      </c>
      <c r="D9" s="28">
        <f t="shared" si="1"/>
        <v>23000.92</v>
      </c>
      <c r="E9" s="9">
        <v>692061.12</v>
      </c>
      <c r="F9" s="9"/>
      <c r="G9" s="9">
        <v>1654415.56</v>
      </c>
      <c r="H9" s="9">
        <v>18921.310000000001</v>
      </c>
      <c r="I9" s="9">
        <v>120086.39</v>
      </c>
      <c r="J9" s="9">
        <v>15065</v>
      </c>
      <c r="K9" s="9"/>
      <c r="L9" s="9">
        <v>4454.83</v>
      </c>
      <c r="M9" s="9">
        <v>2096.0700000000002</v>
      </c>
      <c r="N9" s="9"/>
      <c r="O9" s="9">
        <v>2507100.2799999998</v>
      </c>
      <c r="P9" s="6"/>
      <c r="Q9" s="5"/>
      <c r="R9" s="7"/>
    </row>
    <row r="10" spans="1:19" ht="120" customHeight="1" x14ac:dyDescent="0.25">
      <c r="A10" s="25">
        <v>6</v>
      </c>
      <c r="B10" s="3" t="s">
        <v>22</v>
      </c>
      <c r="C10" s="8">
        <v>283</v>
      </c>
      <c r="D10" s="28">
        <f t="shared" si="1"/>
        <v>55861.060000000005</v>
      </c>
      <c r="E10" s="9">
        <v>12475875.24</v>
      </c>
      <c r="F10" s="9"/>
      <c r="G10" s="9">
        <v>52229.120000000003</v>
      </c>
      <c r="H10" s="9">
        <v>49125.97</v>
      </c>
      <c r="I10" s="9">
        <v>311783.93</v>
      </c>
      <c r="J10" s="9">
        <v>39110.6</v>
      </c>
      <c r="K10" s="9">
        <v>1034622.53</v>
      </c>
      <c r="L10" s="9">
        <v>11566.21</v>
      </c>
      <c r="M10" s="9">
        <v>5442.09</v>
      </c>
      <c r="N10" s="9">
        <v>1828924.29</v>
      </c>
      <c r="O10" s="13">
        <f>E10+F10+G10+H10+I10+J10+K10+L10+M10+N10</f>
        <v>15808679.98</v>
      </c>
      <c r="P10" s="6"/>
      <c r="Q10" s="5"/>
      <c r="R10" s="7"/>
    </row>
    <row r="11" spans="1:19" ht="85.5" customHeight="1" x14ac:dyDescent="0.25">
      <c r="A11" s="25">
        <v>7</v>
      </c>
      <c r="B11" s="3" t="s">
        <v>24</v>
      </c>
      <c r="C11" s="8">
        <v>10</v>
      </c>
      <c r="D11" s="28">
        <v>37341.33</v>
      </c>
      <c r="E11" s="13">
        <v>130986.88</v>
      </c>
      <c r="F11" s="13"/>
      <c r="G11" s="13">
        <v>242426.42</v>
      </c>
      <c r="H11" s="13"/>
      <c r="I11" s="13"/>
      <c r="J11" s="13"/>
      <c r="K11" s="13"/>
      <c r="L11" s="13"/>
      <c r="M11" s="13"/>
      <c r="N11" s="13"/>
      <c r="O11" s="13">
        <f t="shared" si="0"/>
        <v>373413.30000000005</v>
      </c>
      <c r="P11" s="6"/>
      <c r="Q11" s="5"/>
      <c r="R11" s="7"/>
    </row>
    <row r="12" spans="1:19" ht="98.25" customHeight="1" x14ac:dyDescent="0.25">
      <c r="A12" s="25">
        <v>8</v>
      </c>
      <c r="B12" s="3" t="s">
        <v>25</v>
      </c>
      <c r="C12" s="8">
        <v>9</v>
      </c>
      <c r="D12" s="28">
        <v>83226.490000000005</v>
      </c>
      <c r="E12" s="13">
        <v>395309.2</v>
      </c>
      <c r="F12" s="13"/>
      <c r="G12" s="13">
        <v>218823.05</v>
      </c>
      <c r="H12" s="13"/>
      <c r="I12" s="13"/>
      <c r="J12" s="13"/>
      <c r="K12" s="13">
        <v>32904.74</v>
      </c>
      <c r="L12" s="13"/>
      <c r="M12" s="13"/>
      <c r="N12" s="13">
        <v>102001.42</v>
      </c>
      <c r="O12" s="13">
        <v>749038.41</v>
      </c>
      <c r="P12" s="6"/>
      <c r="Q12" s="5"/>
      <c r="R12" s="7"/>
    </row>
    <row r="13" spans="1:19" ht="127.5" customHeight="1" x14ac:dyDescent="0.25">
      <c r="A13" s="25">
        <v>9</v>
      </c>
      <c r="B13" s="3" t="s">
        <v>23</v>
      </c>
      <c r="C13" s="8">
        <v>41198</v>
      </c>
      <c r="D13" s="28">
        <f t="shared" ref="D13" si="2">O13/C13</f>
        <v>1512.2599999999998</v>
      </c>
      <c r="E13" s="9"/>
      <c r="F13" s="9"/>
      <c r="G13" s="9">
        <v>7320887.6299999999</v>
      </c>
      <c r="H13" s="9">
        <v>7151709.1799999997</v>
      </c>
      <c r="I13" s="9">
        <v>45361584.539999999</v>
      </c>
      <c r="J13" s="9"/>
      <c r="K13" s="9"/>
      <c r="L13" s="9">
        <v>1678175.19</v>
      </c>
      <c r="M13" s="9">
        <v>789730.94</v>
      </c>
      <c r="N13" s="13"/>
      <c r="O13" s="13">
        <f>E13+F13+G13+H13+I13+J13+K13+L13+M13+N13</f>
        <v>62302087.479999989</v>
      </c>
      <c r="P13" s="6"/>
      <c r="Q13" s="5"/>
    </row>
    <row r="14" spans="1:19" ht="23.25" customHeight="1" x14ac:dyDescent="0.25">
      <c r="A14" s="24"/>
      <c r="B14" s="4" t="s">
        <v>1</v>
      </c>
      <c r="C14" s="26">
        <f>SUM(C5:C13)</f>
        <v>41897</v>
      </c>
      <c r="D14" s="9"/>
      <c r="E14" s="27">
        <f>SUM(E5:E13)</f>
        <v>24034354.319999997</v>
      </c>
      <c r="F14" s="27">
        <f>SUM(F5:F13)</f>
        <v>0</v>
      </c>
      <c r="G14" s="27">
        <f>G13+G12+G11+G10+G9+G8+G7+G6+G5</f>
        <v>13054382.799999997</v>
      </c>
      <c r="H14" s="27">
        <f>SUM(H5:H13)</f>
        <v>7244406.3999999994</v>
      </c>
      <c r="I14" s="27">
        <f t="shared" ref="I14:M14" si="3">I13+I12+I11+I10+I9+I8+I7+I6+I5</f>
        <v>45949897.68</v>
      </c>
      <c r="J14" s="27">
        <f>SUM(J5:J13)</f>
        <v>73800</v>
      </c>
      <c r="K14" s="27">
        <f>SUM(K5:K13)</f>
        <v>1700000</v>
      </c>
      <c r="L14" s="27">
        <f t="shared" si="3"/>
        <v>1699999.9999999998</v>
      </c>
      <c r="M14" s="27">
        <f t="shared" si="3"/>
        <v>799999.99999999988</v>
      </c>
      <c r="N14" s="27">
        <f>SUM(N5:N13)</f>
        <v>3891591.8</v>
      </c>
      <c r="O14" s="29">
        <f>SUM(O5:O13)</f>
        <v>98448432.999999985</v>
      </c>
      <c r="P14" s="6"/>
      <c r="Q14" s="1"/>
      <c r="R14" s="1"/>
    </row>
    <row r="15" spans="1:19" x14ac:dyDescent="0.25">
      <c r="C15" s="10"/>
      <c r="D15" s="10"/>
      <c r="E15" s="10"/>
      <c r="F15" s="10"/>
      <c r="G15" s="11"/>
      <c r="H15" s="11"/>
      <c r="I15" s="10"/>
      <c r="J15" s="10"/>
      <c r="K15" s="11"/>
      <c r="L15" s="10"/>
      <c r="M15" s="10"/>
      <c r="N15" s="10"/>
      <c r="O15" s="11"/>
      <c r="P15" s="1"/>
    </row>
    <row r="16" spans="1:19" x14ac:dyDescent="0.25">
      <c r="E16" s="1"/>
      <c r="F16" s="1"/>
      <c r="H16" s="1"/>
      <c r="I16" s="1"/>
      <c r="J16" s="1"/>
      <c r="L16" s="1"/>
      <c r="M16" s="1"/>
      <c r="N16" s="1"/>
      <c r="P16" s="1"/>
    </row>
    <row r="18" spans="8:12" x14ac:dyDescent="0.25">
      <c r="L18" s="1"/>
    </row>
    <row r="19" spans="8:12" x14ac:dyDescent="0.25">
      <c r="H19" s="1"/>
      <c r="L19" s="1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2021-12-28T07:15:46Z</cp:lastPrinted>
  <dcterms:created xsi:type="dcterms:W3CDTF">2017-01-11T06:31:10Z</dcterms:created>
  <dcterms:modified xsi:type="dcterms:W3CDTF">2021-12-28T07:16:09Z</dcterms:modified>
</cp:coreProperties>
</file>